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<sst xmlns="http://schemas.openxmlformats.org/spreadsheetml/2006/main" count="267" uniqueCount="220">
  <si>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</si>
  <si>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</si>
  <si>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</si>
  <si>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</si>
  <si>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</si>
  <si>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</si>
  <si>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</si>
  <si>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</si>
  <si>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</si>
  <si>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</si>
  <si>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</si>
  <si>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</si>
  <si>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</si>
  <si>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</si>
  <si>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</si>
  <si>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</si>
  <si>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</si>
  <si>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</si>
  <si>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</si>
  <si>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</si>
  <si>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</si>
  <si>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</si>
  <si>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</si>
  <si>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</si>
  <si>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</si>
  <si>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</si>
  <si>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</si>
  <si>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</si>
  <si>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</si>
  <si>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</si>
  <si>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</si>
  <si>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</si>
  <si>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</si>
  <si>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</si>
  <si>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</si>
  <si>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</si>
  <si>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</si>
  <si>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</si>
  <si>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</si>
  <si>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</si>
  <si>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</si>
  <si>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</si>
  <si>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</si>
  <si>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</si>
  <si>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</si>
  <si>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</si>
  <si>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</si>
  <si>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</si>
  <si>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</si>
  <si>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</si>
  <si>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</si>
  <si>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</si>
  <si>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</si>
  <si>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</si>
  <si>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</si>
  <si>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</si>
  <si>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</si>
  <si>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</si>
  <si>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</si>
  <si>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</si>
  <si>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</si>
  <si>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</si>
  <si>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</si>
  <si>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</si>
  <si>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</si>
  <si>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</si>
  <si>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</si>
  <si>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</si>
  <si>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</si>
  <si>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</si>
  <si>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</si>
  <si>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</si>
  <si>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</si>
  <si>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</si>
  <si>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</si>
  <si>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</si>
  <si>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</si>
  <si>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</si>
  <si>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</si>
  <si>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</si>
  <si>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</si>
  <si>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</si>
  <si>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</si>
  <si>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</si>
  <si>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</si>
  <si>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</si>
  <si>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</si>
  <si>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</si>
  <si>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</si>
  <si>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</si>
  <si>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</si>
  <si>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</si>
  <si>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</si>
  <si>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</si>
  <si>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</si>
  <si>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</si>
  <si>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</si>
  <si>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</si>
  <si>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</si>
  <si>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</si>
  <si>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</si>
  <si>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</si>
  <si>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</si>
  <si>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</si>
  <si>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</si>
  <si>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</si>
  <si>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</si>
  <si>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</si>
  <si>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</si>
  <si>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</si>
  <si>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</si>
  <si>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</si>
  <si>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</si>
  <si>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</si>
  <si>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</si>
  <si>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</si>
  <si>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</si>
  <si>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</si>
  <si>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</si>
  <si>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</si>
  <si>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</si>
  <si>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</si>
  <si>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</si>
  <si>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</si>
  <si>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</si>
  <si>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</si>
  <si>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</si>
  <si>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</si>
  <si>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</si>
  <si>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</si>
  <si>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</si>
  <si>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</si>
  <si>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</si>
  <si>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</si>
  <si>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</si>
  <si>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</si>
  <si>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</si>
  <si>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</si>
  <si>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</si>
  <si>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</si>
  <si>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</si>
  <si>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</si>
  <si>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</si>
  <si>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</si>
  <si>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</si>
  <si>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</si>
  <si>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</si>
  <si>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</si>
  <si>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</si>
  <si>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</si>
  <si>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</si>
  <si>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</si>
  <si>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</si>
  <si>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</si>
  <si>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</si>
  <si>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</si>
  <si>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</si>
  <si>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</si>
  <si>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</si>
  <si>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</si>
  <si>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</si>
  <si>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</si>
  <si>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</si>
  <si>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</si>
  <si>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</si>
  <si>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</si>
  <si>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</si>
  <si>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</si>
  <si>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</si>
  <si>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</si>
  <si>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</si>
  <si>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</si>
  <si>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</si>
  <si>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</si>
  <si>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</si>
  <si>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</si>
  <si>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</si>
  <si>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</si>
  <si>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</si>
  <si>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</si>
  <si>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</si>
  <si>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</si>
  <si>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</si>
  <si>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</si>
  <si>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</si>
  <si>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</si>
  <si>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</si>
  <si>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</si>
  <si>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</si>
  <si>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</si>
  <si>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</si>
  <si>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</si>
  <si>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</si>
  <si>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</si>
  <si>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</si>
  <si>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</si>
  <si>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</si>
  <si>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</si>
  <si>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</si>
  <si>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</si>
  <si>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</si>
  <si>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</si>
  <si>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</si>
  <si>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</si>
  <si>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</si>
  <si>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</si>
  <si>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</si>
  <si>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</si>
  <si>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</si>
  <si>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</si>
  <si>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</si>
  <si>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</si>
  <si>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2250700000</t>
  </si>
  <si>
    <t>(код бюджету)</t>
  </si>
  <si>
    <t>видатків міського бюджету на 2021 рік</t>
  </si>
  <si>
    <t>"Про внесення змін до міського бюджету на 2021 рік"</t>
  </si>
  <si>
    <t>Секретар міської ради</t>
  </si>
  <si>
    <t xml:space="preserve">                                                               Олег ГРИГОР’ЄВ</t>
  </si>
  <si>
    <t xml:space="preserve"> до рішення восьмої (позачергової) сесії міської ради </t>
  </si>
  <si>
    <t>VІІІ скликання від 16.03.2021р. №4-8/2021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</si>
</sst>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topLeftCell="E1" workbookViewId="0">
      <selection activeCell="N8" sqref="N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2" t="s">
        <v>218</v>
      </c>
      <c r="N2" s="32"/>
      <c r="O2" s="32"/>
      <c r="P2" s="32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219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215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8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8" t="s">
        <v>214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x14ac:dyDescent="0.2">
      <c r="A8" s="2" t="s">
        <v>212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213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30" t="s">
        <v>3</v>
      </c>
      <c r="B10" s="30" t="s">
        <v>4</v>
      </c>
      <c r="C10" s="30" t="s">
        <v>5</v>
      </c>
      <c r="D10" s="26" t="s">
        <v>6</v>
      </c>
      <c r="E10" s="26" t="s">
        <v>7</v>
      </c>
      <c r="F10" s="26"/>
      <c r="G10" s="26"/>
      <c r="H10" s="26"/>
      <c r="I10" s="26"/>
      <c r="J10" s="26" t="s">
        <v>14</v>
      </c>
      <c r="K10" s="26"/>
      <c r="L10" s="26"/>
      <c r="M10" s="26"/>
      <c r="N10" s="26"/>
      <c r="O10" s="26"/>
      <c r="P10" s="27" t="s">
        <v>16</v>
      </c>
    </row>
    <row r="11" spans="1:16" x14ac:dyDescent="0.2">
      <c r="A11" s="26"/>
      <c r="B11" s="26"/>
      <c r="C11" s="26"/>
      <c r="D11" s="26"/>
      <c r="E11" s="27" t="s">
        <v>8</v>
      </c>
      <c r="F11" s="26" t="s">
        <v>9</v>
      </c>
      <c r="G11" s="26" t="s">
        <v>10</v>
      </c>
      <c r="H11" s="26"/>
      <c r="I11" s="26" t="s">
        <v>13</v>
      </c>
      <c r="J11" s="27" t="s">
        <v>8</v>
      </c>
      <c r="K11" s="26" t="s">
        <v>15</v>
      </c>
      <c r="L11" s="26" t="s">
        <v>9</v>
      </c>
      <c r="M11" s="26" t="s">
        <v>10</v>
      </c>
      <c r="N11" s="26"/>
      <c r="O11" s="26" t="s">
        <v>13</v>
      </c>
      <c r="P11" s="26"/>
    </row>
    <row r="12" spans="1:16" x14ac:dyDescent="0.2">
      <c r="A12" s="26"/>
      <c r="B12" s="26"/>
      <c r="C12" s="26"/>
      <c r="D12" s="26"/>
      <c r="E12" s="26"/>
      <c r="F12" s="26"/>
      <c r="G12" s="26" t="s">
        <v>11</v>
      </c>
      <c r="H12" s="26" t="s">
        <v>12</v>
      </c>
      <c r="I12" s="26"/>
      <c r="J12" s="26"/>
      <c r="K12" s="26"/>
      <c r="L12" s="26"/>
      <c r="M12" s="26" t="s">
        <v>11</v>
      </c>
      <c r="N12" s="26" t="s">
        <v>12</v>
      </c>
      <c r="O12" s="26"/>
      <c r="P12" s="26"/>
    </row>
    <row r="13" spans="1:16" ht="44.2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x14ac:dyDescent="0.2">
      <c r="A15" s="9" t="s">
        <v>17</v>
      </c>
      <c r="B15" s="10"/>
      <c r="C15" s="11"/>
      <c r="D15" s="12" t="s">
        <v>18</v>
      </c>
      <c r="E15" s="13">
        <v>45963089</v>
      </c>
      <c r="F15" s="24">
        <v>45963089</v>
      </c>
      <c r="G15" s="14">
        <v>17579263</v>
      </c>
      <c r="H15" s="14">
        <v>1861890</v>
      </c>
      <c r="I15" s="14">
        <v>0</v>
      </c>
      <c r="J15" s="13">
        <v>6621000</v>
      </c>
      <c r="K15" s="14">
        <v>6563800</v>
      </c>
      <c r="L15" s="14">
        <v>57200</v>
      </c>
      <c r="M15" s="14">
        <v>0</v>
      </c>
      <c r="N15" s="14">
        <v>0</v>
      </c>
      <c r="O15" s="14">
        <v>6563800</v>
      </c>
      <c r="P15" s="13">
        <f t="shared" ref="P15:P46" si="0">E15+J15</f>
        <v>52584089</v>
      </c>
    </row>
    <row r="16" spans="1:16" ht="89.25" x14ac:dyDescent="0.2">
      <c r="A16" s="9" t="s">
        <v>19</v>
      </c>
      <c r="B16" s="10"/>
      <c r="C16" s="11"/>
      <c r="D16" s="12" t="s">
        <v>20</v>
      </c>
      <c r="E16" s="13">
        <v>45963089</v>
      </c>
      <c r="F16" s="24">
        <v>45963089</v>
      </c>
      <c r="G16" s="14">
        <v>17579263</v>
      </c>
      <c r="H16" s="14">
        <v>1861890</v>
      </c>
      <c r="I16" s="14">
        <v>0</v>
      </c>
      <c r="J16" s="13">
        <v>6621000</v>
      </c>
      <c r="K16" s="14">
        <v>6563800</v>
      </c>
      <c r="L16" s="14">
        <v>57200</v>
      </c>
      <c r="M16" s="14">
        <v>0</v>
      </c>
      <c r="N16" s="14">
        <v>0</v>
      </c>
      <c r="O16" s="14">
        <v>6563800</v>
      </c>
      <c r="P16" s="13">
        <f t="shared" si="0"/>
        <v>52584089</v>
      </c>
    </row>
    <row r="17" spans="1:16" ht="63.75" x14ac:dyDescent="0.2">
      <c r="A17" s="15" t="s">
        <v>21</v>
      </c>
      <c r="B17" s="15" t="s">
        <v>23</v>
      </c>
      <c r="C17" s="16" t="s">
        <v>22</v>
      </c>
      <c r="D17" s="17" t="s">
        <v>24</v>
      </c>
      <c r="E17" s="18">
        <v>22404287</v>
      </c>
      <c r="F17" s="25">
        <v>22404287</v>
      </c>
      <c r="G17" s="19">
        <v>17464263</v>
      </c>
      <c r="H17" s="19">
        <v>521690</v>
      </c>
      <c r="I17" s="19">
        <v>0</v>
      </c>
      <c r="J17" s="18">
        <v>599900</v>
      </c>
      <c r="K17" s="19">
        <v>599900</v>
      </c>
      <c r="L17" s="19">
        <v>0</v>
      </c>
      <c r="M17" s="19">
        <v>0</v>
      </c>
      <c r="N17" s="19">
        <v>0</v>
      </c>
      <c r="O17" s="19">
        <v>599900</v>
      </c>
      <c r="P17" s="18">
        <f t="shared" si="0"/>
        <v>23004187</v>
      </c>
    </row>
    <row r="18" spans="1:16" ht="25.5" x14ac:dyDescent="0.2">
      <c r="A18" s="15" t="s">
        <v>25</v>
      </c>
      <c r="B18" s="15" t="s">
        <v>27</v>
      </c>
      <c r="C18" s="16" t="s">
        <v>26</v>
      </c>
      <c r="D18" s="17" t="s">
        <v>28</v>
      </c>
      <c r="E18" s="18">
        <v>5076400</v>
      </c>
      <c r="F18" s="25">
        <v>5076400</v>
      </c>
      <c r="G18" s="19">
        <v>0</v>
      </c>
      <c r="H18" s="19">
        <v>0</v>
      </c>
      <c r="I18" s="19">
        <v>0</v>
      </c>
      <c r="J18" s="18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8">
        <f t="shared" si="0"/>
        <v>5076400</v>
      </c>
    </row>
    <row r="19" spans="1:16" ht="38.25" x14ac:dyDescent="0.2">
      <c r="A19" s="15" t="s">
        <v>29</v>
      </c>
      <c r="B19" s="15" t="s">
        <v>31</v>
      </c>
      <c r="C19" s="16" t="s">
        <v>30</v>
      </c>
      <c r="D19" s="17" t="s">
        <v>32</v>
      </c>
      <c r="E19" s="18">
        <v>2557882</v>
      </c>
      <c r="F19" s="25">
        <v>2557882</v>
      </c>
      <c r="G19" s="19">
        <v>0</v>
      </c>
      <c r="H19" s="19">
        <v>0</v>
      </c>
      <c r="I19" s="19">
        <v>0</v>
      </c>
      <c r="J19" s="18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8">
        <f t="shared" si="0"/>
        <v>2557882</v>
      </c>
    </row>
    <row r="20" spans="1:16" ht="25.5" x14ac:dyDescent="0.2">
      <c r="A20" s="15" t="s">
        <v>33</v>
      </c>
      <c r="B20" s="15" t="s">
        <v>35</v>
      </c>
      <c r="C20" s="16" t="s">
        <v>34</v>
      </c>
      <c r="D20" s="17" t="s">
        <v>36</v>
      </c>
      <c r="E20" s="18">
        <v>940900</v>
      </c>
      <c r="F20" s="25">
        <v>940900</v>
      </c>
      <c r="G20" s="19">
        <v>0</v>
      </c>
      <c r="H20" s="19">
        <v>0</v>
      </c>
      <c r="I20" s="19">
        <v>0</v>
      </c>
      <c r="J20" s="18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8">
        <f t="shared" si="0"/>
        <v>940900</v>
      </c>
    </row>
    <row r="21" spans="1:16" ht="25.5" x14ac:dyDescent="0.2">
      <c r="A21" s="15" t="s">
        <v>37</v>
      </c>
      <c r="B21" s="15" t="s">
        <v>38</v>
      </c>
      <c r="C21" s="16" t="s">
        <v>34</v>
      </c>
      <c r="D21" s="17" t="s">
        <v>39</v>
      </c>
      <c r="E21" s="18">
        <v>0</v>
      </c>
      <c r="F21" s="25">
        <v>0</v>
      </c>
      <c r="G21" s="19">
        <v>0</v>
      </c>
      <c r="H21" s="19">
        <v>0</v>
      </c>
      <c r="I21" s="19">
        <v>0</v>
      </c>
      <c r="J21" s="18">
        <v>84000</v>
      </c>
      <c r="K21" s="19">
        <v>84000</v>
      </c>
      <c r="L21" s="19">
        <v>0</v>
      </c>
      <c r="M21" s="19">
        <v>0</v>
      </c>
      <c r="N21" s="19">
        <v>0</v>
      </c>
      <c r="O21" s="19">
        <v>84000</v>
      </c>
      <c r="P21" s="18">
        <f t="shared" si="0"/>
        <v>84000</v>
      </c>
    </row>
    <row r="22" spans="1:16" ht="25.5" x14ac:dyDescent="0.2">
      <c r="A22" s="15" t="s">
        <v>40</v>
      </c>
      <c r="B22" s="15" t="s">
        <v>42</v>
      </c>
      <c r="C22" s="16" t="s">
        <v>41</v>
      </c>
      <c r="D22" s="17" t="s">
        <v>43</v>
      </c>
      <c r="E22" s="18">
        <v>0</v>
      </c>
      <c r="F22" s="25">
        <v>0</v>
      </c>
      <c r="G22" s="19">
        <v>0</v>
      </c>
      <c r="H22" s="19">
        <v>0</v>
      </c>
      <c r="I22" s="19">
        <v>0</v>
      </c>
      <c r="J22" s="18">
        <v>2255000</v>
      </c>
      <c r="K22" s="19">
        <v>2255000</v>
      </c>
      <c r="L22" s="19">
        <v>0</v>
      </c>
      <c r="M22" s="19">
        <v>0</v>
      </c>
      <c r="N22" s="19">
        <v>0</v>
      </c>
      <c r="O22" s="19">
        <v>2255000</v>
      </c>
      <c r="P22" s="18">
        <f t="shared" si="0"/>
        <v>2255000</v>
      </c>
    </row>
    <row r="23" spans="1:16" x14ac:dyDescent="0.2">
      <c r="A23" s="15" t="s">
        <v>44</v>
      </c>
      <c r="B23" s="15" t="s">
        <v>45</v>
      </c>
      <c r="C23" s="16" t="s">
        <v>41</v>
      </c>
      <c r="D23" s="17" t="s">
        <v>46</v>
      </c>
      <c r="E23" s="18">
        <v>9915200</v>
      </c>
      <c r="F23" s="25">
        <v>9915200</v>
      </c>
      <c r="G23" s="19">
        <v>115000</v>
      </c>
      <c r="H23" s="19">
        <v>1340200</v>
      </c>
      <c r="I23" s="19">
        <v>0</v>
      </c>
      <c r="J23" s="18">
        <v>1262800</v>
      </c>
      <c r="K23" s="19">
        <v>1262800</v>
      </c>
      <c r="L23" s="19">
        <v>0</v>
      </c>
      <c r="M23" s="19">
        <v>0</v>
      </c>
      <c r="N23" s="19">
        <v>0</v>
      </c>
      <c r="O23" s="19">
        <v>1262800</v>
      </c>
      <c r="P23" s="18">
        <f t="shared" si="0"/>
        <v>11178000</v>
      </c>
    </row>
    <row r="24" spans="1:16" ht="76.5" x14ac:dyDescent="0.2">
      <c r="A24" s="15" t="s">
        <v>47</v>
      </c>
      <c r="B24" s="15" t="s">
        <v>49</v>
      </c>
      <c r="C24" s="16" t="s">
        <v>48</v>
      </c>
      <c r="D24" s="17" t="s">
        <v>50</v>
      </c>
      <c r="E24" s="18">
        <v>1087463</v>
      </c>
      <c r="F24" s="25">
        <v>1087463</v>
      </c>
      <c r="G24" s="19">
        <v>0</v>
      </c>
      <c r="H24" s="19">
        <v>0</v>
      </c>
      <c r="I24" s="19">
        <v>0</v>
      </c>
      <c r="J24" s="18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8">
        <f t="shared" si="0"/>
        <v>1087463</v>
      </c>
    </row>
    <row r="25" spans="1:16" x14ac:dyDescent="0.2">
      <c r="A25" s="15" t="s">
        <v>51</v>
      </c>
      <c r="B25" s="15" t="s">
        <v>53</v>
      </c>
      <c r="C25" s="16" t="s">
        <v>52</v>
      </c>
      <c r="D25" s="17" t="s">
        <v>54</v>
      </c>
      <c r="E25" s="18">
        <v>34000</v>
      </c>
      <c r="F25" s="25">
        <v>34000</v>
      </c>
      <c r="G25" s="19">
        <v>0</v>
      </c>
      <c r="H25" s="19">
        <v>0</v>
      </c>
      <c r="I25" s="19">
        <v>0</v>
      </c>
      <c r="J25" s="18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8">
        <f t="shared" si="0"/>
        <v>34000</v>
      </c>
    </row>
    <row r="26" spans="1:16" ht="25.5" x14ac:dyDescent="0.2">
      <c r="A26" s="15" t="s">
        <v>55</v>
      </c>
      <c r="B26" s="15" t="s">
        <v>57</v>
      </c>
      <c r="C26" s="16" t="s">
        <v>56</v>
      </c>
      <c r="D26" s="17" t="s">
        <v>58</v>
      </c>
      <c r="E26" s="18">
        <v>0</v>
      </c>
      <c r="F26" s="25">
        <v>0</v>
      </c>
      <c r="G26" s="19">
        <v>0</v>
      </c>
      <c r="H26" s="19">
        <v>0</v>
      </c>
      <c r="I26" s="19">
        <v>0</v>
      </c>
      <c r="J26" s="18">
        <v>50000</v>
      </c>
      <c r="K26" s="19">
        <v>50000</v>
      </c>
      <c r="L26" s="19">
        <v>0</v>
      </c>
      <c r="M26" s="19">
        <v>0</v>
      </c>
      <c r="N26" s="19">
        <v>0</v>
      </c>
      <c r="O26" s="19">
        <v>50000</v>
      </c>
      <c r="P26" s="18">
        <f t="shared" si="0"/>
        <v>50000</v>
      </c>
    </row>
    <row r="27" spans="1:16" ht="38.25" x14ac:dyDescent="0.2">
      <c r="A27" s="15" t="s">
        <v>59</v>
      </c>
      <c r="B27" s="15" t="s">
        <v>61</v>
      </c>
      <c r="C27" s="16" t="s">
        <v>60</v>
      </c>
      <c r="D27" s="17" t="s">
        <v>62</v>
      </c>
      <c r="E27" s="18">
        <v>0</v>
      </c>
      <c r="F27" s="25">
        <v>0</v>
      </c>
      <c r="G27" s="19">
        <v>0</v>
      </c>
      <c r="H27" s="19">
        <v>0</v>
      </c>
      <c r="I27" s="19">
        <v>0</v>
      </c>
      <c r="J27" s="18">
        <v>1506100</v>
      </c>
      <c r="K27" s="19">
        <v>1506100</v>
      </c>
      <c r="L27" s="19">
        <v>0</v>
      </c>
      <c r="M27" s="19">
        <v>0</v>
      </c>
      <c r="N27" s="19">
        <v>0</v>
      </c>
      <c r="O27" s="19">
        <v>1506100</v>
      </c>
      <c r="P27" s="18">
        <f t="shared" si="0"/>
        <v>1506100</v>
      </c>
    </row>
    <row r="28" spans="1:16" ht="38.25" x14ac:dyDescent="0.2">
      <c r="A28" s="15" t="s">
        <v>63</v>
      </c>
      <c r="B28" s="15" t="s">
        <v>65</v>
      </c>
      <c r="C28" s="16" t="s">
        <v>64</v>
      </c>
      <c r="D28" s="17" t="s">
        <v>66</v>
      </c>
      <c r="E28" s="18">
        <v>3719000</v>
      </c>
      <c r="F28" s="25">
        <v>3719000</v>
      </c>
      <c r="G28" s="19">
        <v>0</v>
      </c>
      <c r="H28" s="19">
        <v>0</v>
      </c>
      <c r="I28" s="19">
        <v>0</v>
      </c>
      <c r="J28" s="18">
        <v>600000</v>
      </c>
      <c r="K28" s="19">
        <v>600000</v>
      </c>
      <c r="L28" s="19">
        <v>0</v>
      </c>
      <c r="M28" s="19">
        <v>0</v>
      </c>
      <c r="N28" s="19">
        <v>0</v>
      </c>
      <c r="O28" s="19">
        <v>600000</v>
      </c>
      <c r="P28" s="18">
        <f t="shared" si="0"/>
        <v>4319000</v>
      </c>
    </row>
    <row r="29" spans="1:16" ht="25.5" x14ac:dyDescent="0.2">
      <c r="A29" s="15" t="s">
        <v>67</v>
      </c>
      <c r="B29" s="15" t="s">
        <v>68</v>
      </c>
      <c r="C29" s="16" t="s">
        <v>60</v>
      </c>
      <c r="D29" s="17" t="s">
        <v>69</v>
      </c>
      <c r="E29" s="18">
        <v>0</v>
      </c>
      <c r="F29" s="25">
        <v>0</v>
      </c>
      <c r="G29" s="19">
        <v>0</v>
      </c>
      <c r="H29" s="19">
        <v>0</v>
      </c>
      <c r="I29" s="19">
        <v>0</v>
      </c>
      <c r="J29" s="18">
        <v>6000</v>
      </c>
      <c r="K29" s="19">
        <v>6000</v>
      </c>
      <c r="L29" s="19">
        <v>0</v>
      </c>
      <c r="M29" s="19">
        <v>0</v>
      </c>
      <c r="N29" s="19">
        <v>0</v>
      </c>
      <c r="O29" s="19">
        <v>6000</v>
      </c>
      <c r="P29" s="18">
        <f t="shared" si="0"/>
        <v>6000</v>
      </c>
    </row>
    <row r="30" spans="1:16" ht="25.5" x14ac:dyDescent="0.2">
      <c r="A30" s="15" t="s">
        <v>70</v>
      </c>
      <c r="B30" s="15" t="s">
        <v>71</v>
      </c>
      <c r="C30" s="16" t="s">
        <v>60</v>
      </c>
      <c r="D30" s="17" t="s">
        <v>72</v>
      </c>
      <c r="E30" s="18">
        <v>37957</v>
      </c>
      <c r="F30" s="25">
        <v>37957</v>
      </c>
      <c r="G30" s="19">
        <v>0</v>
      </c>
      <c r="H30" s="19">
        <v>0</v>
      </c>
      <c r="I30" s="19">
        <v>0</v>
      </c>
      <c r="J30" s="18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8">
        <f t="shared" si="0"/>
        <v>37957</v>
      </c>
    </row>
    <row r="31" spans="1:16" ht="25.5" x14ac:dyDescent="0.2">
      <c r="A31" s="15" t="s">
        <v>73</v>
      </c>
      <c r="B31" s="15" t="s">
        <v>75</v>
      </c>
      <c r="C31" s="16" t="s">
        <v>74</v>
      </c>
      <c r="D31" s="17" t="s">
        <v>76</v>
      </c>
      <c r="E31" s="18">
        <v>50000</v>
      </c>
      <c r="F31" s="25">
        <v>50000</v>
      </c>
      <c r="G31" s="19">
        <v>0</v>
      </c>
      <c r="H31" s="19">
        <v>0</v>
      </c>
      <c r="I31" s="19">
        <v>0</v>
      </c>
      <c r="J31" s="18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8">
        <f t="shared" si="0"/>
        <v>50000</v>
      </c>
    </row>
    <row r="32" spans="1:16" ht="25.5" x14ac:dyDescent="0.2">
      <c r="A32" s="15" t="s">
        <v>77</v>
      </c>
      <c r="B32" s="15" t="s">
        <v>79</v>
      </c>
      <c r="C32" s="16" t="s">
        <v>78</v>
      </c>
      <c r="D32" s="17" t="s">
        <v>80</v>
      </c>
      <c r="E32" s="18">
        <v>0</v>
      </c>
      <c r="F32" s="25">
        <v>0</v>
      </c>
      <c r="G32" s="19">
        <v>0</v>
      </c>
      <c r="H32" s="19">
        <v>0</v>
      </c>
      <c r="I32" s="19">
        <v>0</v>
      </c>
      <c r="J32" s="18">
        <v>57200</v>
      </c>
      <c r="K32" s="19">
        <v>0</v>
      </c>
      <c r="L32" s="19">
        <v>57200</v>
      </c>
      <c r="M32" s="19">
        <v>0</v>
      </c>
      <c r="N32" s="19">
        <v>0</v>
      </c>
      <c r="O32" s="19">
        <v>0</v>
      </c>
      <c r="P32" s="18">
        <f t="shared" si="0"/>
        <v>57200</v>
      </c>
    </row>
    <row r="33" spans="1:16" ht="25.5" x14ac:dyDescent="0.2">
      <c r="A33" s="15" t="s">
        <v>81</v>
      </c>
      <c r="B33" s="15" t="s">
        <v>83</v>
      </c>
      <c r="C33" s="16" t="s">
        <v>82</v>
      </c>
      <c r="D33" s="17" t="s">
        <v>84</v>
      </c>
      <c r="E33" s="18">
        <v>40000</v>
      </c>
      <c r="F33" s="25">
        <v>40000</v>
      </c>
      <c r="G33" s="19">
        <v>0</v>
      </c>
      <c r="H33" s="19">
        <v>0</v>
      </c>
      <c r="I33" s="19">
        <v>0</v>
      </c>
      <c r="J33" s="18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8">
        <f t="shared" si="0"/>
        <v>40000</v>
      </c>
    </row>
    <row r="34" spans="1:16" ht="38.25" x14ac:dyDescent="0.2">
      <c r="A34" s="15" t="s">
        <v>85</v>
      </c>
      <c r="B34" s="15" t="s">
        <v>87</v>
      </c>
      <c r="C34" s="16" t="s">
        <v>86</v>
      </c>
      <c r="D34" s="17" t="s">
        <v>88</v>
      </c>
      <c r="E34" s="18">
        <v>100000</v>
      </c>
      <c r="F34" s="25">
        <v>100000</v>
      </c>
      <c r="G34" s="19">
        <v>0</v>
      </c>
      <c r="H34" s="19">
        <v>0</v>
      </c>
      <c r="I34" s="19">
        <v>0</v>
      </c>
      <c r="J34" s="18">
        <v>200000</v>
      </c>
      <c r="K34" s="19">
        <v>200000</v>
      </c>
      <c r="L34" s="19">
        <v>0</v>
      </c>
      <c r="M34" s="19">
        <v>0</v>
      </c>
      <c r="N34" s="19">
        <v>0</v>
      </c>
      <c r="O34" s="19">
        <v>200000</v>
      </c>
      <c r="P34" s="18">
        <f t="shared" si="0"/>
        <v>300000</v>
      </c>
    </row>
    <row r="35" spans="1:16" ht="25.5" x14ac:dyDescent="0.2">
      <c r="A35" s="9" t="s">
        <v>89</v>
      </c>
      <c r="B35" s="10"/>
      <c r="C35" s="11"/>
      <c r="D35" s="12" t="s">
        <v>90</v>
      </c>
      <c r="E35" s="13">
        <v>189496722</v>
      </c>
      <c r="F35" s="24">
        <v>189496722</v>
      </c>
      <c r="G35" s="14">
        <v>132946490</v>
      </c>
      <c r="H35" s="14">
        <v>15109024</v>
      </c>
      <c r="I35" s="14">
        <v>0</v>
      </c>
      <c r="J35" s="13">
        <v>5309487</v>
      </c>
      <c r="K35" s="14">
        <v>826114</v>
      </c>
      <c r="L35" s="14">
        <v>4483373</v>
      </c>
      <c r="M35" s="14">
        <v>0</v>
      </c>
      <c r="N35" s="14">
        <v>0</v>
      </c>
      <c r="O35" s="14">
        <v>826114</v>
      </c>
      <c r="P35" s="13">
        <f t="shared" si="0"/>
        <v>194806209</v>
      </c>
    </row>
    <row r="36" spans="1:16" x14ac:dyDescent="0.2">
      <c r="A36" s="9" t="s">
        <v>91</v>
      </c>
      <c r="B36" s="10"/>
      <c r="C36" s="11"/>
      <c r="D36" s="12" t="s">
        <v>92</v>
      </c>
      <c r="E36" s="13">
        <v>189496722</v>
      </c>
      <c r="F36" s="24">
        <v>189496722</v>
      </c>
      <c r="G36" s="14">
        <v>132946490</v>
      </c>
      <c r="H36" s="14">
        <v>15109024</v>
      </c>
      <c r="I36" s="14">
        <v>0</v>
      </c>
      <c r="J36" s="13">
        <v>5309487</v>
      </c>
      <c r="K36" s="14">
        <v>826114</v>
      </c>
      <c r="L36" s="14">
        <v>4483373</v>
      </c>
      <c r="M36" s="14">
        <v>0</v>
      </c>
      <c r="N36" s="14">
        <v>0</v>
      </c>
      <c r="O36" s="14">
        <v>826114</v>
      </c>
      <c r="P36" s="13">
        <f t="shared" si="0"/>
        <v>194806209</v>
      </c>
    </row>
    <row r="37" spans="1:16" ht="38.25" x14ac:dyDescent="0.2">
      <c r="A37" s="15" t="s">
        <v>93</v>
      </c>
      <c r="B37" s="15" t="s">
        <v>94</v>
      </c>
      <c r="C37" s="16" t="s">
        <v>22</v>
      </c>
      <c r="D37" s="17" t="s">
        <v>95</v>
      </c>
      <c r="E37" s="18">
        <v>1013496</v>
      </c>
      <c r="F37" s="25">
        <v>1013496</v>
      </c>
      <c r="G37" s="19">
        <v>812365</v>
      </c>
      <c r="H37" s="19">
        <v>31172</v>
      </c>
      <c r="I37" s="19">
        <v>0</v>
      </c>
      <c r="J37" s="18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8">
        <f t="shared" si="0"/>
        <v>1013496</v>
      </c>
    </row>
    <row r="38" spans="1:16" x14ac:dyDescent="0.2">
      <c r="A38" s="15" t="s">
        <v>96</v>
      </c>
      <c r="B38" s="15" t="s">
        <v>98</v>
      </c>
      <c r="C38" s="16" t="s">
        <v>97</v>
      </c>
      <c r="D38" s="17" t="s">
        <v>99</v>
      </c>
      <c r="E38" s="18">
        <v>35713006</v>
      </c>
      <c r="F38" s="25">
        <v>35713006</v>
      </c>
      <c r="G38" s="19">
        <v>22615273</v>
      </c>
      <c r="H38" s="19">
        <v>3934545</v>
      </c>
      <c r="I38" s="19">
        <v>0</v>
      </c>
      <c r="J38" s="18">
        <v>2177202</v>
      </c>
      <c r="K38" s="19">
        <v>0</v>
      </c>
      <c r="L38" s="19">
        <v>2177202</v>
      </c>
      <c r="M38" s="19">
        <v>0</v>
      </c>
      <c r="N38" s="19">
        <v>0</v>
      </c>
      <c r="O38" s="19">
        <v>0</v>
      </c>
      <c r="P38" s="18">
        <f t="shared" si="0"/>
        <v>37890208</v>
      </c>
    </row>
    <row r="39" spans="1:16" ht="25.5" x14ac:dyDescent="0.2">
      <c r="A39" s="15" t="s">
        <v>100</v>
      </c>
      <c r="B39" s="15" t="s">
        <v>102</v>
      </c>
      <c r="C39" s="16" t="s">
        <v>101</v>
      </c>
      <c r="D39" s="17" t="s">
        <v>103</v>
      </c>
      <c r="E39" s="18">
        <v>38995891</v>
      </c>
      <c r="F39" s="25">
        <v>38995891</v>
      </c>
      <c r="G39" s="19">
        <v>19104749</v>
      </c>
      <c r="H39" s="19">
        <v>9549017</v>
      </c>
      <c r="I39" s="19">
        <v>0</v>
      </c>
      <c r="J39" s="18">
        <v>2280977</v>
      </c>
      <c r="K39" s="19">
        <v>0</v>
      </c>
      <c r="L39" s="19">
        <v>2280977</v>
      </c>
      <c r="M39" s="19">
        <v>0</v>
      </c>
      <c r="N39" s="19">
        <v>0</v>
      </c>
      <c r="O39" s="19">
        <v>0</v>
      </c>
      <c r="P39" s="18">
        <f t="shared" si="0"/>
        <v>41276868</v>
      </c>
    </row>
    <row r="40" spans="1:16" ht="25.5" x14ac:dyDescent="0.2">
      <c r="A40" s="15" t="s">
        <v>104</v>
      </c>
      <c r="B40" s="15" t="s">
        <v>105</v>
      </c>
      <c r="C40" s="16" t="s">
        <v>101</v>
      </c>
      <c r="D40" s="17" t="s">
        <v>103</v>
      </c>
      <c r="E40" s="18">
        <v>93888700</v>
      </c>
      <c r="F40" s="25">
        <v>93888700</v>
      </c>
      <c r="G40" s="19">
        <v>76958000</v>
      </c>
      <c r="H40" s="19">
        <v>0</v>
      </c>
      <c r="I40" s="19">
        <v>0</v>
      </c>
      <c r="J40" s="18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8">
        <f t="shared" si="0"/>
        <v>93888700</v>
      </c>
    </row>
    <row r="41" spans="1:16" ht="25.5" x14ac:dyDescent="0.2">
      <c r="A41" s="15" t="s">
        <v>106</v>
      </c>
      <c r="B41" s="15" t="s">
        <v>107</v>
      </c>
      <c r="C41" s="16" t="s">
        <v>101</v>
      </c>
      <c r="D41" s="17" t="s">
        <v>103</v>
      </c>
      <c r="E41" s="18">
        <v>1201600</v>
      </c>
      <c r="F41" s="25">
        <v>1201600</v>
      </c>
      <c r="G41" s="19">
        <v>984900</v>
      </c>
      <c r="H41" s="19">
        <v>0</v>
      </c>
      <c r="I41" s="19">
        <v>0</v>
      </c>
      <c r="J41" s="18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8">
        <f t="shared" si="0"/>
        <v>1201600</v>
      </c>
    </row>
    <row r="42" spans="1:16" ht="38.25" x14ac:dyDescent="0.2">
      <c r="A42" s="15" t="s">
        <v>108</v>
      </c>
      <c r="B42" s="15" t="s">
        <v>110</v>
      </c>
      <c r="C42" s="16" t="s">
        <v>109</v>
      </c>
      <c r="D42" s="17" t="s">
        <v>111</v>
      </c>
      <c r="E42" s="18">
        <v>5897473</v>
      </c>
      <c r="F42" s="25">
        <v>5897473</v>
      </c>
      <c r="G42" s="19">
        <v>3919712</v>
      </c>
      <c r="H42" s="19">
        <v>535539</v>
      </c>
      <c r="I42" s="19">
        <v>0</v>
      </c>
      <c r="J42" s="18">
        <v>572394</v>
      </c>
      <c r="K42" s="19">
        <v>567200</v>
      </c>
      <c r="L42" s="19">
        <v>5194</v>
      </c>
      <c r="M42" s="19">
        <v>0</v>
      </c>
      <c r="N42" s="19">
        <v>0</v>
      </c>
      <c r="O42" s="19">
        <v>567200</v>
      </c>
      <c r="P42" s="18">
        <f t="shared" si="0"/>
        <v>6469867</v>
      </c>
    </row>
    <row r="43" spans="1:16" ht="25.5" x14ac:dyDescent="0.2">
      <c r="A43" s="15" t="s">
        <v>112</v>
      </c>
      <c r="B43" s="15" t="s">
        <v>114</v>
      </c>
      <c r="C43" s="16" t="s">
        <v>113</v>
      </c>
      <c r="D43" s="17" t="s">
        <v>115</v>
      </c>
      <c r="E43" s="18">
        <v>4289700</v>
      </c>
      <c r="F43" s="25">
        <v>4289700</v>
      </c>
      <c r="G43" s="19">
        <v>3158620</v>
      </c>
      <c r="H43" s="19">
        <v>80566</v>
      </c>
      <c r="I43" s="19">
        <v>0</v>
      </c>
      <c r="J43" s="18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8">
        <f t="shared" si="0"/>
        <v>4289700</v>
      </c>
    </row>
    <row r="44" spans="1:16" x14ac:dyDescent="0.2">
      <c r="A44" s="15" t="s">
        <v>116</v>
      </c>
      <c r="B44" s="15" t="s">
        <v>117</v>
      </c>
      <c r="C44" s="16" t="s">
        <v>113</v>
      </c>
      <c r="D44" s="17" t="s">
        <v>118</v>
      </c>
      <c r="E44" s="18">
        <v>35000</v>
      </c>
      <c r="F44" s="25">
        <v>35000</v>
      </c>
      <c r="G44" s="19">
        <v>0</v>
      </c>
      <c r="H44" s="19">
        <v>0</v>
      </c>
      <c r="I44" s="19">
        <v>0</v>
      </c>
      <c r="J44" s="18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8">
        <f t="shared" si="0"/>
        <v>35000</v>
      </c>
    </row>
    <row r="45" spans="1:16" ht="25.5" x14ac:dyDescent="0.2">
      <c r="A45" s="15" t="s">
        <v>119</v>
      </c>
      <c r="B45" s="15" t="s">
        <v>120</v>
      </c>
      <c r="C45" s="16" t="s">
        <v>113</v>
      </c>
      <c r="D45" s="17" t="s">
        <v>121</v>
      </c>
      <c r="E45" s="18">
        <v>87987</v>
      </c>
      <c r="F45" s="25">
        <v>87987</v>
      </c>
      <c r="G45" s="19">
        <v>0</v>
      </c>
      <c r="H45" s="19">
        <v>59694</v>
      </c>
      <c r="I45" s="19">
        <v>0</v>
      </c>
      <c r="J45" s="18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8">
        <f t="shared" si="0"/>
        <v>87987</v>
      </c>
    </row>
    <row r="46" spans="1:16" ht="25.5" x14ac:dyDescent="0.2">
      <c r="A46" s="15" t="s">
        <v>122</v>
      </c>
      <c r="B46" s="15" t="s">
        <v>123</v>
      </c>
      <c r="C46" s="16" t="s">
        <v>113</v>
      </c>
      <c r="D46" s="17" t="s">
        <v>124</v>
      </c>
      <c r="E46" s="18">
        <v>1357500</v>
      </c>
      <c r="F46" s="25">
        <v>1357500</v>
      </c>
      <c r="G46" s="19">
        <v>1112700</v>
      </c>
      <c r="H46" s="19">
        <v>0</v>
      </c>
      <c r="I46" s="19">
        <v>0</v>
      </c>
      <c r="J46" s="18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8">
        <f t="shared" si="0"/>
        <v>1357500</v>
      </c>
    </row>
    <row r="47" spans="1:16" ht="76.5" x14ac:dyDescent="0.2">
      <c r="A47" s="15" t="s">
        <v>125</v>
      </c>
      <c r="B47" s="15" t="s">
        <v>126</v>
      </c>
      <c r="C47" s="16" t="s">
        <v>113</v>
      </c>
      <c r="D47" s="17" t="s">
        <v>127</v>
      </c>
      <c r="E47" s="18">
        <v>8886</v>
      </c>
      <c r="F47" s="25">
        <v>8886</v>
      </c>
      <c r="G47" s="19">
        <v>0</v>
      </c>
      <c r="H47" s="19">
        <v>0</v>
      </c>
      <c r="I47" s="19">
        <v>0</v>
      </c>
      <c r="J47" s="18">
        <v>258914</v>
      </c>
      <c r="K47" s="19">
        <v>258914</v>
      </c>
      <c r="L47" s="19">
        <v>0</v>
      </c>
      <c r="M47" s="19">
        <v>0</v>
      </c>
      <c r="N47" s="19">
        <v>0</v>
      </c>
      <c r="O47" s="19">
        <v>258914</v>
      </c>
      <c r="P47" s="18">
        <f t="shared" ref="P47:P79" si="1">E47+J47</f>
        <v>267800</v>
      </c>
    </row>
    <row r="48" spans="1:16" ht="25.5" x14ac:dyDescent="0.2">
      <c r="A48" s="15" t="s">
        <v>128</v>
      </c>
      <c r="B48" s="15" t="s">
        <v>129</v>
      </c>
      <c r="C48" s="16" t="s">
        <v>113</v>
      </c>
      <c r="D48" s="17" t="s">
        <v>130</v>
      </c>
      <c r="E48" s="18">
        <v>856075</v>
      </c>
      <c r="F48" s="25">
        <v>856075</v>
      </c>
      <c r="G48" s="19">
        <v>639109</v>
      </c>
      <c r="H48" s="19">
        <v>48063</v>
      </c>
      <c r="I48" s="19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8">
        <f t="shared" si="1"/>
        <v>856075</v>
      </c>
    </row>
    <row r="49" spans="1:16" ht="51" x14ac:dyDescent="0.2">
      <c r="A49" s="15" t="s">
        <v>131</v>
      </c>
      <c r="B49" s="15" t="s">
        <v>132</v>
      </c>
      <c r="C49" s="16" t="s">
        <v>113</v>
      </c>
      <c r="D49" s="17" t="s">
        <v>133</v>
      </c>
      <c r="E49" s="18">
        <v>68612</v>
      </c>
      <c r="F49" s="25">
        <v>68612</v>
      </c>
      <c r="G49" s="19">
        <v>37308</v>
      </c>
      <c r="H49" s="19">
        <v>0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 t="shared" si="1"/>
        <v>68612</v>
      </c>
    </row>
    <row r="50" spans="1:16" ht="63.75" x14ac:dyDescent="0.2">
      <c r="A50" s="15" t="s">
        <v>134</v>
      </c>
      <c r="B50" s="15" t="s">
        <v>136</v>
      </c>
      <c r="C50" s="16" t="s">
        <v>135</v>
      </c>
      <c r="D50" s="17" t="s">
        <v>137</v>
      </c>
      <c r="E50" s="18">
        <v>199002</v>
      </c>
      <c r="F50" s="25">
        <v>199002</v>
      </c>
      <c r="G50" s="19">
        <v>0</v>
      </c>
      <c r="H50" s="19">
        <v>0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 t="shared" si="1"/>
        <v>199002</v>
      </c>
    </row>
    <row r="51" spans="1:16" ht="25.5" x14ac:dyDescent="0.2">
      <c r="A51" s="15" t="s">
        <v>138</v>
      </c>
      <c r="B51" s="15" t="s">
        <v>140</v>
      </c>
      <c r="C51" s="16" t="s">
        <v>139</v>
      </c>
      <c r="D51" s="17" t="s">
        <v>141</v>
      </c>
      <c r="E51" s="18">
        <v>3671746</v>
      </c>
      <c r="F51" s="25">
        <v>3671746</v>
      </c>
      <c r="G51" s="19">
        <v>2336063</v>
      </c>
      <c r="H51" s="19">
        <v>415615</v>
      </c>
      <c r="I51" s="19">
        <v>0</v>
      </c>
      <c r="J51" s="18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8">
        <f t="shared" si="1"/>
        <v>3671746</v>
      </c>
    </row>
    <row r="52" spans="1:16" ht="51" x14ac:dyDescent="0.2">
      <c r="A52" s="15" t="s">
        <v>142</v>
      </c>
      <c r="B52" s="15" t="s">
        <v>143</v>
      </c>
      <c r="C52" s="16" t="s">
        <v>139</v>
      </c>
      <c r="D52" s="17" t="s">
        <v>144</v>
      </c>
      <c r="E52" s="18">
        <v>2212048</v>
      </c>
      <c r="F52" s="25">
        <v>2212048</v>
      </c>
      <c r="G52" s="19">
        <v>1267691</v>
      </c>
      <c r="H52" s="19">
        <v>454813</v>
      </c>
      <c r="I52" s="19">
        <v>0</v>
      </c>
      <c r="J52" s="18">
        <v>20000</v>
      </c>
      <c r="K52" s="19">
        <v>0</v>
      </c>
      <c r="L52" s="19">
        <v>20000</v>
      </c>
      <c r="M52" s="19">
        <v>0</v>
      </c>
      <c r="N52" s="19">
        <v>0</v>
      </c>
      <c r="O52" s="19">
        <v>0</v>
      </c>
      <c r="P52" s="18">
        <f t="shared" si="1"/>
        <v>2232048</v>
      </c>
    </row>
    <row r="53" spans="1:16" x14ac:dyDescent="0.2">
      <c r="A53" s="9" t="s">
        <v>145</v>
      </c>
      <c r="B53" s="10"/>
      <c r="C53" s="11"/>
      <c r="D53" s="12" t="s">
        <v>146</v>
      </c>
      <c r="E53" s="13">
        <v>11920329</v>
      </c>
      <c r="F53" s="24">
        <v>11920329</v>
      </c>
      <c r="G53" s="14">
        <v>7768359</v>
      </c>
      <c r="H53" s="14">
        <v>341130</v>
      </c>
      <c r="I53" s="14">
        <v>0</v>
      </c>
      <c r="J53" s="13">
        <v>72235</v>
      </c>
      <c r="K53" s="14">
        <v>0</v>
      </c>
      <c r="L53" s="14">
        <v>72235</v>
      </c>
      <c r="M53" s="14">
        <v>29425</v>
      </c>
      <c r="N53" s="14">
        <v>0</v>
      </c>
      <c r="O53" s="14">
        <v>0</v>
      </c>
      <c r="P53" s="13">
        <f t="shared" si="1"/>
        <v>11992564</v>
      </c>
    </row>
    <row r="54" spans="1:16" ht="25.5" x14ac:dyDescent="0.2">
      <c r="A54" s="9" t="s">
        <v>147</v>
      </c>
      <c r="B54" s="10"/>
      <c r="C54" s="11"/>
      <c r="D54" s="12" t="s">
        <v>148</v>
      </c>
      <c r="E54" s="13">
        <v>11920329</v>
      </c>
      <c r="F54" s="24">
        <v>11920329</v>
      </c>
      <c r="G54" s="14">
        <v>7768359</v>
      </c>
      <c r="H54" s="14">
        <v>341130</v>
      </c>
      <c r="I54" s="14">
        <v>0</v>
      </c>
      <c r="J54" s="13">
        <v>72235</v>
      </c>
      <c r="K54" s="14">
        <v>0</v>
      </c>
      <c r="L54" s="14">
        <v>72235</v>
      </c>
      <c r="M54" s="14">
        <v>29425</v>
      </c>
      <c r="N54" s="14">
        <v>0</v>
      </c>
      <c r="O54" s="14">
        <v>0</v>
      </c>
      <c r="P54" s="13">
        <f t="shared" si="1"/>
        <v>11992564</v>
      </c>
    </row>
    <row r="55" spans="1:16" ht="38.25" x14ac:dyDescent="0.2">
      <c r="A55" s="15" t="s">
        <v>149</v>
      </c>
      <c r="B55" s="15" t="s">
        <v>94</v>
      </c>
      <c r="C55" s="16" t="s">
        <v>22</v>
      </c>
      <c r="D55" s="17" t="s">
        <v>95</v>
      </c>
      <c r="E55" s="18">
        <v>1361760</v>
      </c>
      <c r="F55" s="25">
        <v>1361760</v>
      </c>
      <c r="G55" s="19">
        <v>1047569</v>
      </c>
      <c r="H55" s="19">
        <v>40000</v>
      </c>
      <c r="I55" s="19">
        <v>0</v>
      </c>
      <c r="J55" s="18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8">
        <f t="shared" si="1"/>
        <v>1361760</v>
      </c>
    </row>
    <row r="56" spans="1:16" x14ac:dyDescent="0.2">
      <c r="A56" s="15" t="s">
        <v>150</v>
      </c>
      <c r="B56" s="15" t="s">
        <v>86</v>
      </c>
      <c r="C56" s="16" t="s">
        <v>151</v>
      </c>
      <c r="D56" s="17" t="s">
        <v>152</v>
      </c>
      <c r="E56" s="18">
        <v>563600</v>
      </c>
      <c r="F56" s="25">
        <v>563600</v>
      </c>
      <c r="G56" s="19">
        <v>356900</v>
      </c>
      <c r="H56" s="19">
        <v>123480</v>
      </c>
      <c r="I56" s="19">
        <v>0</v>
      </c>
      <c r="J56" s="18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8">
        <f t="shared" si="1"/>
        <v>563600</v>
      </c>
    </row>
    <row r="57" spans="1:16" ht="51" x14ac:dyDescent="0.2">
      <c r="A57" s="15" t="s">
        <v>153</v>
      </c>
      <c r="B57" s="15" t="s">
        <v>155</v>
      </c>
      <c r="C57" s="16" t="s">
        <v>154</v>
      </c>
      <c r="D57" s="17" t="s">
        <v>156</v>
      </c>
      <c r="E57" s="18">
        <v>6350999</v>
      </c>
      <c r="F57" s="25">
        <v>6350999</v>
      </c>
      <c r="G57" s="19">
        <v>4885700</v>
      </c>
      <c r="H57" s="19">
        <v>79693</v>
      </c>
      <c r="I57" s="19">
        <v>0</v>
      </c>
      <c r="J57" s="18">
        <v>72235</v>
      </c>
      <c r="K57" s="19">
        <v>0</v>
      </c>
      <c r="L57" s="19">
        <v>72235</v>
      </c>
      <c r="M57" s="19">
        <v>29425</v>
      </c>
      <c r="N57" s="19">
        <v>0</v>
      </c>
      <c r="O57" s="19">
        <v>0</v>
      </c>
      <c r="P57" s="18">
        <f t="shared" si="1"/>
        <v>6423234</v>
      </c>
    </row>
    <row r="58" spans="1:16" ht="25.5" x14ac:dyDescent="0.2">
      <c r="A58" s="15" t="s">
        <v>157</v>
      </c>
      <c r="B58" s="15" t="s">
        <v>158</v>
      </c>
      <c r="C58" s="16" t="s">
        <v>98</v>
      </c>
      <c r="D58" s="17" t="s">
        <v>159</v>
      </c>
      <c r="E58" s="18">
        <v>1637576</v>
      </c>
      <c r="F58" s="25">
        <v>1637576</v>
      </c>
      <c r="G58" s="19">
        <v>1049114</v>
      </c>
      <c r="H58" s="19">
        <v>85957</v>
      </c>
      <c r="I58" s="19">
        <v>0</v>
      </c>
      <c r="J58" s="18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8">
        <f t="shared" si="1"/>
        <v>1637576</v>
      </c>
    </row>
    <row r="59" spans="1:16" ht="25.5" x14ac:dyDescent="0.2">
      <c r="A59" s="15" t="s">
        <v>160</v>
      </c>
      <c r="B59" s="15" t="s">
        <v>162</v>
      </c>
      <c r="C59" s="16" t="s">
        <v>161</v>
      </c>
      <c r="D59" s="17" t="s">
        <v>163</v>
      </c>
      <c r="E59" s="18">
        <v>575094</v>
      </c>
      <c r="F59" s="25">
        <v>575094</v>
      </c>
      <c r="G59" s="19">
        <v>429076</v>
      </c>
      <c r="H59" s="19">
        <v>12000</v>
      </c>
      <c r="I59" s="19">
        <v>0</v>
      </c>
      <c r="J59" s="18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8">
        <f t="shared" si="1"/>
        <v>575094</v>
      </c>
    </row>
    <row r="60" spans="1:16" ht="25.5" x14ac:dyDescent="0.2">
      <c r="A60" s="15" t="s">
        <v>164</v>
      </c>
      <c r="B60" s="15" t="s">
        <v>165</v>
      </c>
      <c r="C60" s="16" t="s">
        <v>161</v>
      </c>
      <c r="D60" s="17" t="s">
        <v>166</v>
      </c>
      <c r="E60" s="18">
        <v>1431300</v>
      </c>
      <c r="F60" s="25">
        <v>1431300</v>
      </c>
      <c r="G60" s="19">
        <v>0</v>
      </c>
      <c r="H60" s="19">
        <v>0</v>
      </c>
      <c r="I60" s="19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8">
        <f t="shared" si="1"/>
        <v>1431300</v>
      </c>
    </row>
    <row r="61" spans="1:16" x14ac:dyDescent="0.2">
      <c r="A61" s="9" t="s">
        <v>167</v>
      </c>
      <c r="B61" s="10"/>
      <c r="C61" s="11"/>
      <c r="D61" s="12" t="s">
        <v>168</v>
      </c>
      <c r="E61" s="13">
        <v>671000</v>
      </c>
      <c r="F61" s="24">
        <v>671000</v>
      </c>
      <c r="G61" s="14">
        <v>510294</v>
      </c>
      <c r="H61" s="14">
        <v>34341</v>
      </c>
      <c r="I61" s="14">
        <v>0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3">
        <f t="shared" si="1"/>
        <v>671000</v>
      </c>
    </row>
    <row r="62" spans="1:16" x14ac:dyDescent="0.2">
      <c r="A62" s="9" t="s">
        <v>169</v>
      </c>
      <c r="B62" s="10"/>
      <c r="C62" s="11"/>
      <c r="D62" s="12" t="s">
        <v>170</v>
      </c>
      <c r="E62" s="13">
        <v>671000</v>
      </c>
      <c r="F62" s="24">
        <v>671000</v>
      </c>
      <c r="G62" s="14">
        <v>510294</v>
      </c>
      <c r="H62" s="14">
        <v>34341</v>
      </c>
      <c r="I62" s="14">
        <v>0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3">
        <f t="shared" si="1"/>
        <v>671000</v>
      </c>
    </row>
    <row r="63" spans="1:16" ht="38.25" x14ac:dyDescent="0.2">
      <c r="A63" s="15" t="s">
        <v>171</v>
      </c>
      <c r="B63" s="15" t="s">
        <v>94</v>
      </c>
      <c r="C63" s="16" t="s">
        <v>22</v>
      </c>
      <c r="D63" s="17" t="s">
        <v>95</v>
      </c>
      <c r="E63" s="18">
        <v>671000</v>
      </c>
      <c r="F63" s="25">
        <v>671000</v>
      </c>
      <c r="G63" s="19">
        <v>510294</v>
      </c>
      <c r="H63" s="19">
        <v>34341</v>
      </c>
      <c r="I63" s="19">
        <v>0</v>
      </c>
      <c r="J63" s="18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8">
        <f t="shared" si="1"/>
        <v>671000</v>
      </c>
    </row>
    <row r="64" spans="1:16" x14ac:dyDescent="0.2">
      <c r="A64" s="9" t="s">
        <v>172</v>
      </c>
      <c r="B64" s="10"/>
      <c r="C64" s="11"/>
      <c r="D64" s="12" t="s">
        <v>173</v>
      </c>
      <c r="E64" s="13">
        <v>24909474</v>
      </c>
      <c r="F64" s="24">
        <v>24909474</v>
      </c>
      <c r="G64" s="14">
        <v>17875183</v>
      </c>
      <c r="H64" s="14">
        <v>1329478</v>
      </c>
      <c r="I64" s="14">
        <v>0</v>
      </c>
      <c r="J64" s="13">
        <v>899756</v>
      </c>
      <c r="K64" s="14">
        <v>300000</v>
      </c>
      <c r="L64" s="14">
        <v>357456</v>
      </c>
      <c r="M64" s="14">
        <v>140492</v>
      </c>
      <c r="N64" s="14">
        <v>0</v>
      </c>
      <c r="O64" s="14">
        <v>542300</v>
      </c>
      <c r="P64" s="13">
        <f t="shared" si="1"/>
        <v>25809230</v>
      </c>
    </row>
    <row r="65" spans="1:16" ht="25.5" x14ac:dyDescent="0.2">
      <c r="A65" s="9" t="s">
        <v>174</v>
      </c>
      <c r="B65" s="10"/>
      <c r="C65" s="11"/>
      <c r="D65" s="12" t="s">
        <v>175</v>
      </c>
      <c r="E65" s="13">
        <v>24909474</v>
      </c>
      <c r="F65" s="24">
        <v>24909474</v>
      </c>
      <c r="G65" s="14">
        <v>17875183</v>
      </c>
      <c r="H65" s="14">
        <v>1329478</v>
      </c>
      <c r="I65" s="14">
        <v>0</v>
      </c>
      <c r="J65" s="13">
        <v>899756</v>
      </c>
      <c r="K65" s="14">
        <v>300000</v>
      </c>
      <c r="L65" s="14">
        <v>357456</v>
      </c>
      <c r="M65" s="14">
        <v>140492</v>
      </c>
      <c r="N65" s="14">
        <v>0</v>
      </c>
      <c r="O65" s="14">
        <v>542300</v>
      </c>
      <c r="P65" s="13">
        <f t="shared" si="1"/>
        <v>25809230</v>
      </c>
    </row>
    <row r="66" spans="1:16" ht="38.25" x14ac:dyDescent="0.2">
      <c r="A66" s="15" t="s">
        <v>176</v>
      </c>
      <c r="B66" s="15" t="s">
        <v>94</v>
      </c>
      <c r="C66" s="16" t="s">
        <v>22</v>
      </c>
      <c r="D66" s="17" t="s">
        <v>95</v>
      </c>
      <c r="E66" s="18">
        <v>877529</v>
      </c>
      <c r="F66" s="25">
        <v>877529</v>
      </c>
      <c r="G66" s="19">
        <v>682980</v>
      </c>
      <c r="H66" s="19">
        <v>10963</v>
      </c>
      <c r="I66" s="19">
        <v>0</v>
      </c>
      <c r="J66" s="18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8">
        <f t="shared" si="1"/>
        <v>877529</v>
      </c>
    </row>
    <row r="67" spans="1:16" ht="25.5" x14ac:dyDescent="0.2">
      <c r="A67" s="15" t="s">
        <v>177</v>
      </c>
      <c r="B67" s="15" t="s">
        <v>178</v>
      </c>
      <c r="C67" s="16" t="s">
        <v>109</v>
      </c>
      <c r="D67" s="17" t="s">
        <v>179</v>
      </c>
      <c r="E67" s="18">
        <v>9826918</v>
      </c>
      <c r="F67" s="25">
        <v>9826918</v>
      </c>
      <c r="G67" s="19">
        <v>7771718</v>
      </c>
      <c r="H67" s="19">
        <v>249215</v>
      </c>
      <c r="I67" s="19">
        <v>0</v>
      </c>
      <c r="J67" s="18">
        <v>518100</v>
      </c>
      <c r="K67" s="19">
        <v>0</v>
      </c>
      <c r="L67" s="19">
        <v>275800</v>
      </c>
      <c r="M67" s="19">
        <v>140492</v>
      </c>
      <c r="N67" s="19">
        <v>0</v>
      </c>
      <c r="O67" s="19">
        <v>242300</v>
      </c>
      <c r="P67" s="18">
        <f t="shared" si="1"/>
        <v>10345018</v>
      </c>
    </row>
    <row r="68" spans="1:16" x14ac:dyDescent="0.2">
      <c r="A68" s="15" t="s">
        <v>180</v>
      </c>
      <c r="B68" s="15" t="s">
        <v>117</v>
      </c>
      <c r="C68" s="16" t="s">
        <v>113</v>
      </c>
      <c r="D68" s="17" t="s">
        <v>118</v>
      </c>
      <c r="E68" s="18">
        <v>30000</v>
      </c>
      <c r="F68" s="25">
        <v>30000</v>
      </c>
      <c r="G68" s="19">
        <v>0</v>
      </c>
      <c r="H68" s="19">
        <v>0</v>
      </c>
      <c r="I68" s="19">
        <v>0</v>
      </c>
      <c r="J68" s="18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8">
        <f t="shared" si="1"/>
        <v>30000</v>
      </c>
    </row>
    <row r="69" spans="1:16" x14ac:dyDescent="0.2">
      <c r="A69" s="15" t="s">
        <v>181</v>
      </c>
      <c r="B69" s="15" t="s">
        <v>183</v>
      </c>
      <c r="C69" s="16" t="s">
        <v>182</v>
      </c>
      <c r="D69" s="17" t="s">
        <v>184</v>
      </c>
      <c r="E69" s="18">
        <v>3918777</v>
      </c>
      <c r="F69" s="25">
        <v>3918777</v>
      </c>
      <c r="G69" s="19">
        <v>2792995</v>
      </c>
      <c r="H69" s="19">
        <v>293972</v>
      </c>
      <c r="I69" s="19">
        <v>0</v>
      </c>
      <c r="J69" s="18">
        <v>12900</v>
      </c>
      <c r="K69" s="19">
        <v>0</v>
      </c>
      <c r="L69" s="19">
        <v>12900</v>
      </c>
      <c r="M69" s="19">
        <v>0</v>
      </c>
      <c r="N69" s="19">
        <v>0</v>
      </c>
      <c r="O69" s="19">
        <v>0</v>
      </c>
      <c r="P69" s="18">
        <f t="shared" si="1"/>
        <v>3931677</v>
      </c>
    </row>
    <row r="70" spans="1:16" x14ac:dyDescent="0.2">
      <c r="A70" s="15" t="s">
        <v>185</v>
      </c>
      <c r="B70" s="15" t="s">
        <v>186</v>
      </c>
      <c r="C70" s="16" t="s">
        <v>182</v>
      </c>
      <c r="D70" s="17" t="s">
        <v>187</v>
      </c>
      <c r="E70" s="18">
        <v>618267</v>
      </c>
      <c r="F70" s="25">
        <v>618267</v>
      </c>
      <c r="G70" s="19">
        <v>397454</v>
      </c>
      <c r="H70" s="19">
        <v>45173</v>
      </c>
      <c r="I70" s="19">
        <v>0</v>
      </c>
      <c r="J70" s="18">
        <v>2000</v>
      </c>
      <c r="K70" s="19">
        <v>0</v>
      </c>
      <c r="L70" s="19">
        <v>2000</v>
      </c>
      <c r="M70" s="19">
        <v>0</v>
      </c>
      <c r="N70" s="19">
        <v>0</v>
      </c>
      <c r="O70" s="19">
        <v>0</v>
      </c>
      <c r="P70" s="18">
        <f t="shared" si="1"/>
        <v>620267</v>
      </c>
    </row>
    <row r="71" spans="1:16" ht="38.25" x14ac:dyDescent="0.2">
      <c r="A71" s="15" t="s">
        <v>188</v>
      </c>
      <c r="B71" s="15" t="s">
        <v>190</v>
      </c>
      <c r="C71" s="16" t="s">
        <v>189</v>
      </c>
      <c r="D71" s="17" t="s">
        <v>191</v>
      </c>
      <c r="E71" s="18">
        <v>6718564</v>
      </c>
      <c r="F71" s="25">
        <v>6718564</v>
      </c>
      <c r="G71" s="19">
        <v>4500033</v>
      </c>
      <c r="H71" s="19">
        <v>690545</v>
      </c>
      <c r="I71" s="19">
        <v>0</v>
      </c>
      <c r="J71" s="18">
        <v>366756</v>
      </c>
      <c r="K71" s="19">
        <v>300000</v>
      </c>
      <c r="L71" s="19">
        <v>66756</v>
      </c>
      <c r="M71" s="19">
        <v>0</v>
      </c>
      <c r="N71" s="19">
        <v>0</v>
      </c>
      <c r="O71" s="19">
        <v>300000</v>
      </c>
      <c r="P71" s="18">
        <f t="shared" si="1"/>
        <v>7085320</v>
      </c>
    </row>
    <row r="72" spans="1:16" ht="25.5" x14ac:dyDescent="0.2">
      <c r="A72" s="15" t="s">
        <v>192</v>
      </c>
      <c r="B72" s="15" t="s">
        <v>194</v>
      </c>
      <c r="C72" s="16" t="s">
        <v>193</v>
      </c>
      <c r="D72" s="17" t="s">
        <v>195</v>
      </c>
      <c r="E72" s="18">
        <v>2279519</v>
      </c>
      <c r="F72" s="25">
        <v>2279519</v>
      </c>
      <c r="G72" s="19">
        <v>1730003</v>
      </c>
      <c r="H72" s="19">
        <v>39610</v>
      </c>
      <c r="I72" s="19">
        <v>0</v>
      </c>
      <c r="J72" s="18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8">
        <f t="shared" si="1"/>
        <v>2279519</v>
      </c>
    </row>
    <row r="73" spans="1:16" x14ac:dyDescent="0.2">
      <c r="A73" s="15" t="s">
        <v>196</v>
      </c>
      <c r="B73" s="15" t="s">
        <v>197</v>
      </c>
      <c r="C73" s="16" t="s">
        <v>193</v>
      </c>
      <c r="D73" s="17" t="s">
        <v>198</v>
      </c>
      <c r="E73" s="18">
        <v>639900</v>
      </c>
      <c r="F73" s="25">
        <v>639900</v>
      </c>
      <c r="G73" s="19">
        <v>0</v>
      </c>
      <c r="H73" s="19">
        <v>0</v>
      </c>
      <c r="I73" s="19">
        <v>0</v>
      </c>
      <c r="J73" s="18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8">
        <f t="shared" si="1"/>
        <v>639900</v>
      </c>
    </row>
    <row r="74" spans="1:16" ht="25.5" x14ac:dyDescent="0.2">
      <c r="A74" s="9" t="s">
        <v>199</v>
      </c>
      <c r="B74" s="10"/>
      <c r="C74" s="11"/>
      <c r="D74" s="12" t="s">
        <v>200</v>
      </c>
      <c r="E74" s="13">
        <v>1653816</v>
      </c>
      <c r="F74" s="24">
        <v>1653816</v>
      </c>
      <c r="G74" s="14">
        <v>1100507</v>
      </c>
      <c r="H74" s="14">
        <v>23082</v>
      </c>
      <c r="I74" s="14">
        <v>0</v>
      </c>
      <c r="J74" s="13">
        <v>585000</v>
      </c>
      <c r="K74" s="14">
        <v>585000</v>
      </c>
      <c r="L74" s="14">
        <v>0</v>
      </c>
      <c r="M74" s="14">
        <v>0</v>
      </c>
      <c r="N74" s="14">
        <v>0</v>
      </c>
      <c r="O74" s="14">
        <v>585000</v>
      </c>
      <c r="P74" s="13">
        <f t="shared" si="1"/>
        <v>2238816</v>
      </c>
    </row>
    <row r="75" spans="1:16" x14ac:dyDescent="0.2">
      <c r="A75" s="9" t="s">
        <v>201</v>
      </c>
      <c r="B75" s="10"/>
      <c r="C75" s="11"/>
      <c r="D75" s="12" t="s">
        <v>202</v>
      </c>
      <c r="E75" s="13">
        <v>1653816</v>
      </c>
      <c r="F75" s="24">
        <v>1653816</v>
      </c>
      <c r="G75" s="14">
        <v>1100507</v>
      </c>
      <c r="H75" s="14">
        <v>23082</v>
      </c>
      <c r="I75" s="14">
        <v>0</v>
      </c>
      <c r="J75" s="13">
        <v>585000</v>
      </c>
      <c r="K75" s="14">
        <v>585000</v>
      </c>
      <c r="L75" s="14">
        <v>0</v>
      </c>
      <c r="M75" s="14">
        <v>0</v>
      </c>
      <c r="N75" s="14">
        <v>0</v>
      </c>
      <c r="O75" s="14">
        <v>585000</v>
      </c>
      <c r="P75" s="13">
        <f t="shared" si="1"/>
        <v>2238816</v>
      </c>
    </row>
    <row r="76" spans="1:16" ht="38.25" x14ac:dyDescent="0.2">
      <c r="A76" s="15" t="s">
        <v>203</v>
      </c>
      <c r="B76" s="15" t="s">
        <v>94</v>
      </c>
      <c r="C76" s="16" t="s">
        <v>22</v>
      </c>
      <c r="D76" s="17" t="s">
        <v>95</v>
      </c>
      <c r="E76" s="18">
        <v>1427216</v>
      </c>
      <c r="F76" s="25">
        <v>1427216</v>
      </c>
      <c r="G76" s="19">
        <v>1100507</v>
      </c>
      <c r="H76" s="19">
        <v>23082</v>
      </c>
      <c r="I76" s="19">
        <v>0</v>
      </c>
      <c r="J76" s="18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8">
        <f t="shared" si="1"/>
        <v>1427216</v>
      </c>
    </row>
    <row r="77" spans="1:16" x14ac:dyDescent="0.2">
      <c r="A77" s="15" t="s">
        <v>204</v>
      </c>
      <c r="B77" s="15" t="s">
        <v>205</v>
      </c>
      <c r="C77" s="16" t="s">
        <v>151</v>
      </c>
      <c r="D77" s="17" t="s">
        <v>206</v>
      </c>
      <c r="E77" s="18">
        <v>100000</v>
      </c>
      <c r="F77" s="25">
        <v>0</v>
      </c>
      <c r="G77" s="19">
        <v>0</v>
      </c>
      <c r="H77" s="19">
        <v>0</v>
      </c>
      <c r="I77" s="19">
        <v>0</v>
      </c>
      <c r="J77" s="18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8">
        <f t="shared" si="1"/>
        <v>100000</v>
      </c>
    </row>
    <row r="78" spans="1:16" x14ac:dyDescent="0.2">
      <c r="A78" s="15" t="s">
        <v>207</v>
      </c>
      <c r="B78" s="15" t="s">
        <v>208</v>
      </c>
      <c r="C78" s="16" t="s">
        <v>86</v>
      </c>
      <c r="D78" s="17" t="s">
        <v>209</v>
      </c>
      <c r="E78" s="18">
        <v>126600</v>
      </c>
      <c r="F78" s="25">
        <v>126600</v>
      </c>
      <c r="G78" s="19">
        <v>0</v>
      </c>
      <c r="H78" s="19">
        <v>0</v>
      </c>
      <c r="I78" s="19">
        <v>0</v>
      </c>
      <c r="J78" s="18">
        <v>585000</v>
      </c>
      <c r="K78" s="19">
        <v>585000</v>
      </c>
      <c r="L78" s="19">
        <v>0</v>
      </c>
      <c r="M78" s="19">
        <v>0</v>
      </c>
      <c r="N78" s="19">
        <v>0</v>
      </c>
      <c r="O78" s="19">
        <v>585000</v>
      </c>
      <c r="P78" s="18">
        <f t="shared" si="1"/>
        <v>711600</v>
      </c>
    </row>
    <row r="79" spans="1:16" x14ac:dyDescent="0.2">
      <c r="A79" s="20" t="s">
        <v>210</v>
      </c>
      <c r="B79" s="21" t="s">
        <v>210</v>
      </c>
      <c r="C79" s="22" t="s">
        <v>210</v>
      </c>
      <c r="D79" s="23" t="s">
        <v>211</v>
      </c>
      <c r="E79" s="13">
        <v>274614430</v>
      </c>
      <c r="F79" s="13">
        <v>274514430</v>
      </c>
      <c r="G79" s="13">
        <v>177780096</v>
      </c>
      <c r="H79" s="13">
        <v>18698945</v>
      </c>
      <c r="I79" s="13">
        <v>0</v>
      </c>
      <c r="J79" s="13">
        <v>13487478</v>
      </c>
      <c r="K79" s="13">
        <v>8274914</v>
      </c>
      <c r="L79" s="13">
        <v>4970264</v>
      </c>
      <c r="M79" s="13">
        <v>169917</v>
      </c>
      <c r="N79" s="13">
        <v>0</v>
      </c>
      <c r="O79" s="13">
        <v>8517214</v>
      </c>
      <c r="P79" s="13">
        <f t="shared" si="1"/>
        <v>288101908</v>
      </c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5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8" t="s">
        <v>216</v>
      </c>
      <c r="C82" s="1"/>
      <c r="D82" s="1"/>
      <c r="E82" s="1"/>
      <c r="F82" s="1"/>
      <c r="G82" s="1"/>
      <c r="H82" s="1"/>
      <c r="I82" s="8" t="s">
        <v>217</v>
      </c>
      <c r="J82" s="1"/>
      <c r="K82" s="1"/>
      <c r="L82" s="1"/>
      <c r="M82" s="1"/>
      <c r="N82" s="1"/>
      <c r="O82" s="1"/>
      <c r="P82" s="1"/>
    </row>
    <row r="89" spans="1:16" x14ac:dyDescent="0.2">
      <c r="P89" s="31"/>
    </row>
  </sheetData>
  <mergeCells count="23">
    <mergeCell ref="M2:P2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1.1811023622047245" right="0.19685039370078741" top="0.78740157480314965" bottom="0.78740157480314965" header="0" footer="0"/>
  <pageSetup paperSize="9" scale="5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2021-03-18T12:03:16Z</cp:lastPrinted>
  <dcterms:created xsi:type="dcterms:W3CDTF">2021-03-17T09:47:26Z</dcterms:created>
  <dcterms:modified xsi:type="dcterms:W3CDTF">2021-03-18T12:04:12Z</dcterms:modified>
</cp:coreProperties>
</file>